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colform\2021-2022\AMENAGEMENT MAQUETTES 2021\"/>
    </mc:Choice>
  </mc:AlternateContent>
  <bookViews>
    <workbookView xWindow="0" yWindow="0" windowWidth="28800" windowHeight="13530" tabRatio="500" activeTab="1"/>
  </bookViews>
  <sheets>
    <sheet name="Master 1 EPS" sheetId="1" r:id="rId1"/>
    <sheet name="Master 2 EPS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25" i="2" l="1"/>
  <c r="G24" i="2"/>
  <c r="O21" i="2"/>
  <c r="G21" i="2"/>
  <c r="G14" i="2"/>
  <c r="G11" i="2"/>
  <c r="O26" i="1"/>
  <c r="G26" i="1"/>
  <c r="O23" i="1"/>
  <c r="G23" i="1"/>
  <c r="O15" i="1"/>
  <c r="G15" i="1"/>
  <c r="O12" i="1"/>
  <c r="G12" i="1"/>
</calcChain>
</file>

<file path=xl/sharedStrings.xml><?xml version="1.0" encoding="utf-8"?>
<sst xmlns="http://schemas.openxmlformats.org/spreadsheetml/2006/main" count="112" uniqueCount="81">
  <si>
    <t>OFFRE DE FORMATION RENTREE 2021 : EDUCATION PHYSIQUE ET SPORTIVE</t>
  </si>
  <si>
    <r>
      <rPr>
        <sz val="12"/>
        <color rgb="FF000000"/>
        <rFont val="Calibri"/>
        <family val="2"/>
        <charset val="1"/>
      </rPr>
      <t>Les heures ventilées font mention des interventions des praticiens de terrain (</t>
    </r>
    <r>
      <rPr>
        <sz val="12"/>
        <color rgb="FF00B0F0"/>
        <rFont val="Calibri (Corps)"/>
        <charset val="1"/>
      </rPr>
      <t>bleu</t>
    </r>
    <r>
      <rPr>
        <sz val="12"/>
        <color rgb="FF000000"/>
        <rFont val="Calibri"/>
        <family val="2"/>
        <charset val="1"/>
      </rPr>
      <t>) et des universitaires (noir)</t>
    </r>
  </si>
  <si>
    <t xml:space="preserve">Les lignes surlignées correspondent aux enseignements constituant pour tout ou partie la culture commune. </t>
  </si>
  <si>
    <t>CM</t>
  </si>
  <si>
    <t>TD</t>
  </si>
  <si>
    <t>TP</t>
  </si>
  <si>
    <t>Heure Et.</t>
  </si>
  <si>
    <t>SEMESTRE 1</t>
  </si>
  <si>
    <t>UE11 : Contexte / Innovation</t>
  </si>
  <si>
    <r>
      <rPr>
        <b/>
        <sz val="12"/>
        <color rgb="FF000000"/>
        <rFont val="Calibri"/>
        <family val="2"/>
        <charset val="1"/>
      </rPr>
      <t xml:space="preserve">ECUE111 Innovation
</t>
    </r>
    <r>
      <rPr>
        <sz val="12"/>
        <color rgb="FF000000"/>
        <rFont val="Calibri"/>
        <family val="2"/>
        <charset val="1"/>
      </rPr>
      <t>Déclinaison optionnelle de choix de projets dont certains s'appuieraoent sur les TICEs</t>
    </r>
  </si>
  <si>
    <t>SEMESTRE 2</t>
  </si>
  <si>
    <t>UE21 : Contexte / Innovation</t>
  </si>
  <si>
    <r>
      <rPr>
        <b/>
        <sz val="12"/>
        <color rgb="FF000000"/>
        <rFont val="Calibri"/>
        <family val="2"/>
        <charset val="1"/>
      </rPr>
      <t xml:space="preserve">ECUE211 Innovation
</t>
    </r>
    <r>
      <rPr>
        <sz val="12"/>
        <color rgb="FF000000"/>
        <rFont val="Calibri"/>
        <family val="2"/>
        <charset val="1"/>
      </rPr>
      <t>Déclinaison optionnelle de choix de projets dont certains s'appuieraoent sur les TICEs</t>
    </r>
  </si>
  <si>
    <r>
      <rPr>
        <b/>
        <sz val="12"/>
        <color rgb="FF000000"/>
        <rFont val="Calibri"/>
        <family val="2"/>
        <charset val="1"/>
      </rPr>
      <t xml:space="preserve">ECUE112 Langue vivante
 </t>
    </r>
    <r>
      <rPr>
        <sz val="12"/>
        <color rgb="FF000000"/>
        <rFont val="Calibri"/>
        <family val="2"/>
        <charset val="1"/>
      </rPr>
      <t>dans un contexte d'enseignemement</t>
    </r>
  </si>
  <si>
    <r>
      <rPr>
        <sz val="12"/>
        <color rgb="FF000000"/>
        <rFont val="Calibri"/>
        <family val="2"/>
        <charset val="1"/>
      </rPr>
      <t>8+</t>
    </r>
    <r>
      <rPr>
        <sz val="12"/>
        <color rgb="FF00B0F0"/>
        <rFont val="Calibri (Corps)"/>
        <charset val="1"/>
      </rPr>
      <t>2</t>
    </r>
  </si>
  <si>
    <r>
      <rPr>
        <b/>
        <sz val="12"/>
        <color rgb="FF000000"/>
        <rFont val="Calibri"/>
        <family val="2"/>
        <charset val="1"/>
      </rPr>
      <t xml:space="preserve">ECUE212 Langue vivante
 </t>
    </r>
    <r>
      <rPr>
        <sz val="12"/>
        <color rgb="FF000000"/>
        <rFont val="Calibri"/>
        <family val="2"/>
        <charset val="1"/>
      </rPr>
      <t>dans un contexte d'enseignemement</t>
    </r>
  </si>
  <si>
    <r>
      <rPr>
        <b/>
        <sz val="12"/>
        <color rgb="FF000000"/>
        <rFont val="Calibri"/>
        <family val="2"/>
        <charset val="1"/>
      </rPr>
      <t xml:space="preserve">ECUE113 Contexte d'exercice
</t>
    </r>
    <r>
      <rPr>
        <sz val="12"/>
        <color rgb="FF000000"/>
        <rFont val="Calibri"/>
        <family val="2"/>
        <charset val="1"/>
      </rPr>
      <t>Enseignant, personnels éducatifs  et enjeux de société</t>
    </r>
  </si>
  <si>
    <r>
      <rPr>
        <b/>
        <sz val="12"/>
        <color rgb="FF000000"/>
        <rFont val="Calibri"/>
        <family val="2"/>
        <charset val="1"/>
      </rPr>
      <t xml:space="preserve">ECUE213 Contexte d'exercice
</t>
    </r>
    <r>
      <rPr>
        <sz val="12"/>
        <color rgb="FF000000"/>
        <rFont val="Calibri"/>
        <family val="2"/>
        <charset val="1"/>
      </rPr>
      <t>Enseignant, personnels éducatifs  et enjeux de société</t>
    </r>
  </si>
  <si>
    <t>ECUEopt Choix d'une option</t>
  </si>
  <si>
    <t>s-total</t>
  </si>
  <si>
    <t>UE12 : Pratqiue réflexive / recherche</t>
  </si>
  <si>
    <r>
      <rPr>
        <b/>
        <sz val="12"/>
        <color rgb="FF000000"/>
        <rFont val="Calibri"/>
        <family val="2"/>
        <charset val="1"/>
      </rPr>
      <t xml:space="preserve">ECUE121 : Méthodologie mémoire
</t>
    </r>
    <r>
      <rPr>
        <sz val="12"/>
        <color rgb="FF000000"/>
        <rFont val="Calibri"/>
        <family val="2"/>
        <charset val="1"/>
      </rPr>
      <t>Les outils prioritaire pour la conduite du projet</t>
    </r>
  </si>
  <si>
    <t>UE22 : Pratqiue réflexive / recherche</t>
  </si>
  <si>
    <r>
      <rPr>
        <b/>
        <sz val="12"/>
        <color rgb="FF000000"/>
        <rFont val="Calibri"/>
        <family val="2"/>
        <charset val="1"/>
      </rPr>
      <t xml:space="preserve">ECUE221 : Méthodologie mémoire
</t>
    </r>
    <r>
      <rPr>
        <sz val="12"/>
        <color rgb="FF000000"/>
        <rFont val="Calibri"/>
        <family val="2"/>
        <charset val="1"/>
      </rPr>
      <t>Les outils prioritaire pour la conduite du projet</t>
    </r>
  </si>
  <si>
    <r>
      <rPr>
        <sz val="12"/>
        <color rgb="FF000000"/>
        <rFont val="Calibri"/>
        <family val="2"/>
        <charset val="1"/>
      </rPr>
      <t>4+</t>
    </r>
    <r>
      <rPr>
        <sz val="12"/>
        <color rgb="FF00B0F0"/>
        <rFont val="Calibri (Corps)"/>
        <charset val="1"/>
      </rPr>
      <t>10</t>
    </r>
  </si>
  <si>
    <r>
      <rPr>
        <b/>
        <sz val="12"/>
        <color rgb="FF000000"/>
        <rFont val="Calibri"/>
        <family val="2"/>
        <charset val="1"/>
      </rPr>
      <t xml:space="preserve">ECUE122 : Construction des savoirs
</t>
    </r>
    <r>
      <rPr>
        <sz val="12"/>
        <color rgb="FF000000"/>
        <rFont val="Calibri"/>
        <family val="2"/>
        <charset val="1"/>
      </rPr>
      <t>Démarche par la preuve (evidence based practice)
Histoire des savoirs…</t>
    </r>
  </si>
  <si>
    <r>
      <rPr>
        <b/>
        <sz val="12"/>
        <color rgb="FF000000"/>
        <rFont val="Calibri"/>
        <family val="2"/>
        <charset val="1"/>
      </rPr>
      <t xml:space="preserve">ECUE222 : Construction des savoirs
</t>
    </r>
    <r>
      <rPr>
        <sz val="12"/>
        <color rgb="FF000000"/>
        <rFont val="Calibri"/>
        <family val="2"/>
        <charset val="1"/>
      </rPr>
      <t>Démarche par la preuve (evidence based practice)
Histoire des savoirs…</t>
    </r>
  </si>
  <si>
    <t>UE13 : Stratégies d'enseignement</t>
  </si>
  <si>
    <t>ECUE131 : Programmer ses premiers enseignements (suivi stage)
- Enseignement et spécificité de apprentissages scolaires
- Construction des progressions et programmation</t>
  </si>
  <si>
    <r>
      <rPr>
        <sz val="12"/>
        <color rgb="FF000000"/>
        <rFont val="Calibri (Corps)"/>
        <charset val="1"/>
      </rPr>
      <t>4+</t>
    </r>
    <r>
      <rPr>
        <sz val="12"/>
        <color rgb="FF00B0F0"/>
        <rFont val="Calibri (Corps)"/>
        <charset val="1"/>
      </rPr>
      <t>2</t>
    </r>
  </si>
  <si>
    <t>UE23 : Stratégies d'enseignement</t>
  </si>
  <si>
    <t>ECUE231 : Concevoir ses séances (suivi de stage)
- Connaissance du système éducatif
-  Laïcité
- Didactique disciplinaire</t>
  </si>
  <si>
    <t>ECUE132 : TICEs</t>
  </si>
  <si>
    <r>
      <rPr>
        <sz val="12"/>
        <color rgb="FF000000"/>
        <rFont val="Calibri"/>
        <family val="2"/>
        <charset val="1"/>
      </rPr>
      <t xml:space="preserve">12 + </t>
    </r>
    <r>
      <rPr>
        <sz val="12"/>
        <color rgb="FF00B0F0"/>
        <rFont val="Calibri (Corps)"/>
        <charset val="1"/>
      </rPr>
      <t>4</t>
    </r>
  </si>
  <si>
    <t>ECUE232 : evaluation et APC</t>
  </si>
  <si>
    <r>
      <rPr>
        <sz val="12"/>
        <color rgb="FF000000"/>
        <rFont val="Calibri (Corps)"/>
        <charset val="1"/>
      </rPr>
      <t>4</t>
    </r>
    <r>
      <rPr>
        <sz val="12"/>
        <color rgb="FF00B0F0"/>
        <rFont val="Calibri"/>
        <family val="2"/>
        <charset val="1"/>
      </rPr>
      <t>+8</t>
    </r>
  </si>
  <si>
    <t xml:space="preserve">ECUE133 : Gestion de groupe </t>
  </si>
  <si>
    <r>
      <rPr>
        <sz val="12"/>
        <color rgb="FF000000"/>
        <rFont val="Calibri (Corps)"/>
        <charset val="1"/>
      </rPr>
      <t>6+</t>
    </r>
    <r>
      <rPr>
        <sz val="12"/>
        <color rgb="FF00B0F0"/>
        <rFont val="Calibri"/>
        <family val="2"/>
        <charset val="1"/>
      </rPr>
      <t>12</t>
    </r>
  </si>
  <si>
    <t xml:space="preserve">ECUE233 : Gestion de groupe
- Pratique et hétérogénéité de didactiue de classe.
- Adaptations scolaire et scolarisation des élèves handicapés </t>
  </si>
  <si>
    <r>
      <rPr>
        <sz val="12"/>
        <color rgb="FF000000"/>
        <rFont val="Calibri (Corps)"/>
        <charset val="1"/>
      </rPr>
      <t>4</t>
    </r>
    <r>
      <rPr>
        <sz val="12"/>
        <color rgb="FF00B0F0"/>
        <rFont val="Calibri"/>
        <family val="2"/>
        <charset val="1"/>
      </rPr>
      <t>+2</t>
    </r>
  </si>
  <si>
    <t>UE14 : Sacoirs fondamentaux</t>
  </si>
  <si>
    <t>ECUE141 : Fondements socio-historiques de l'EPS</t>
  </si>
  <si>
    <t>UE24 : Sacoirs fondamentaux</t>
  </si>
  <si>
    <t>ECUE241 : Fondements socio-historiques de l'EPS</t>
  </si>
  <si>
    <t>ECUE142 : Programmes et enseigneemnt de l'EPS</t>
  </si>
  <si>
    <t>ECUE242 : Programmes et enseignement de l'EPS</t>
  </si>
  <si>
    <t>SEMESTRE 3</t>
  </si>
  <si>
    <t>UE31 : Contexte / Innovation</t>
  </si>
  <si>
    <r>
      <rPr>
        <b/>
        <sz val="12"/>
        <color rgb="FF000000"/>
        <rFont val="Calibri"/>
        <family val="2"/>
        <charset val="1"/>
      </rPr>
      <t xml:space="preserve">ECUE311 Innovation
</t>
    </r>
    <r>
      <rPr>
        <sz val="12"/>
        <color rgb="FF000000"/>
        <rFont val="Calibri"/>
        <family val="2"/>
        <charset val="1"/>
      </rPr>
      <t>Déclinaison optionnelle de choix de projets dont certains s'appuieraoent sur les TICEs</t>
    </r>
  </si>
  <si>
    <r>
      <rPr>
        <b/>
        <sz val="12"/>
        <color rgb="FF000000"/>
        <rFont val="Calibri"/>
        <family val="2"/>
        <charset val="1"/>
      </rPr>
      <t xml:space="preserve">ECUE313 Contexte d'exercice
</t>
    </r>
    <r>
      <rPr>
        <sz val="12"/>
        <color rgb="FF000000"/>
        <rFont val="Calibri"/>
        <family val="2"/>
        <charset val="1"/>
      </rPr>
      <t>Enseignant, personnels éducatifs  et enjeux de société</t>
    </r>
  </si>
  <si>
    <t>UE32 : Pratqiue réflexive / recherche</t>
  </si>
  <si>
    <r>
      <rPr>
        <b/>
        <sz val="12"/>
        <color rgb="FF000000"/>
        <rFont val="Calibri"/>
        <family val="2"/>
        <charset val="1"/>
      </rPr>
      <t xml:space="preserve">ECUE321 : Mémoire
</t>
    </r>
    <r>
      <rPr>
        <sz val="12"/>
        <color rgb="FF000000"/>
        <rFont val="Calibri"/>
        <family val="2"/>
        <charset val="1"/>
      </rPr>
      <t>Les outils prioritaire pour la conduite du projet</t>
    </r>
  </si>
  <si>
    <r>
      <rPr>
        <b/>
        <sz val="12"/>
        <color rgb="FF000000"/>
        <rFont val="Calibri"/>
        <family val="2"/>
        <charset val="1"/>
      </rPr>
      <t xml:space="preserve">ECUE322 : Construction des savoirs
</t>
    </r>
    <r>
      <rPr>
        <sz val="12"/>
        <color rgb="FF000000"/>
        <rFont val="Calibri"/>
        <family val="2"/>
        <charset val="1"/>
      </rPr>
      <t>Démarche par la preuve (evidence based practice)
Histoire des savoirs…</t>
    </r>
  </si>
  <si>
    <r>
      <rPr>
        <sz val="12"/>
        <color rgb="FF000000"/>
        <rFont val="Calibri"/>
        <family val="2"/>
        <charset val="1"/>
      </rPr>
      <t>10+</t>
    </r>
    <r>
      <rPr>
        <sz val="12"/>
        <color rgb="FF00B0F0"/>
        <rFont val="Calibri (Corps)"/>
        <charset val="1"/>
      </rPr>
      <t>10</t>
    </r>
  </si>
  <si>
    <t>UE33 : Stratégies d'enseignement</t>
  </si>
  <si>
    <t>ECUE331 : TICEs disciplinaires</t>
  </si>
  <si>
    <t>SEMESTRE 4</t>
  </si>
  <si>
    <t>UE43 : Stratégies d'enseignement</t>
  </si>
  <si>
    <t>ECUE431 : Développer sa posture professionnelle**</t>
  </si>
  <si>
    <r>
      <rPr>
        <sz val="12"/>
        <color rgb="FF000000"/>
        <rFont val="Calibri"/>
        <family val="2"/>
        <charset val="1"/>
      </rPr>
      <t>15+</t>
    </r>
    <r>
      <rPr>
        <sz val="12"/>
        <color rgb="FF00B0F0"/>
        <rFont val="Calibri (Corps)"/>
        <charset val="1"/>
      </rPr>
      <t>5</t>
    </r>
  </si>
  <si>
    <t>ECUE332 : LV "disciplinaire"</t>
  </si>
  <si>
    <t>ECUE STAGE : Tutorat</t>
  </si>
  <si>
    <t>6*</t>
  </si>
  <si>
    <t>ECUE333 : Gérer un groupe
- Lutte contre les discriminations et culture de l'égalité filles-garçons
- Besoins éducatifs particuliers</t>
  </si>
  <si>
    <r>
      <rPr>
        <sz val="12"/>
        <color rgb="FF000000"/>
        <rFont val="Calibri"/>
        <family val="2"/>
        <charset val="1"/>
      </rPr>
      <t>2</t>
    </r>
    <r>
      <rPr>
        <sz val="12"/>
        <color rgb="FF00B0F0"/>
        <rFont val="Calibri (Corps)"/>
        <charset val="1"/>
      </rPr>
      <t>+4</t>
    </r>
  </si>
  <si>
    <r>
      <rPr>
        <sz val="12"/>
        <color rgb="FF000000"/>
        <rFont val="Calibri (Corps)"/>
        <charset val="1"/>
      </rPr>
      <t>6+</t>
    </r>
    <r>
      <rPr>
        <sz val="12"/>
        <color rgb="FF00B0F0"/>
        <rFont val="Calibri"/>
        <family val="2"/>
        <charset val="1"/>
      </rPr>
      <t>6</t>
    </r>
  </si>
  <si>
    <r>
      <rPr>
        <sz val="12"/>
        <color rgb="FF000000"/>
        <rFont val="Calibri (Corps)"/>
        <charset val="1"/>
      </rPr>
      <t>6</t>
    </r>
    <r>
      <rPr>
        <sz val="12"/>
        <color rgb="FF00B0F0"/>
        <rFont val="Calibri"/>
        <family val="2"/>
        <charset val="1"/>
      </rPr>
      <t>+4</t>
    </r>
  </si>
  <si>
    <t>UE34 : Sacoirs fondamentaux</t>
  </si>
  <si>
    <t>ECUE341 : Fondements socio-historiques de l'EPS</t>
  </si>
  <si>
    <t>UE44 : Sacoirs fondamentaux</t>
  </si>
  <si>
    <t>ECUE441 : Méthodologie de l'oral 1</t>
  </si>
  <si>
    <t>ECUE342 :  Programmes et enseignement de l'EPS</t>
  </si>
  <si>
    <t>ECUE442 : Méthodologie de l'oral 2</t>
  </si>
  <si>
    <r>
      <rPr>
        <sz val="12"/>
        <color rgb="FF000000"/>
        <rFont val="Calibri"/>
        <family val="2"/>
        <charset val="1"/>
      </rPr>
      <t>8+</t>
    </r>
    <r>
      <rPr>
        <sz val="12"/>
        <color rgb="FF00B0F0"/>
        <rFont val="Calibri (Corps)"/>
        <charset val="1"/>
      </rPr>
      <t>8</t>
    </r>
  </si>
  <si>
    <t>ECUE443 : Méthodologie de l'oral 3</t>
  </si>
  <si>
    <t>Volume total "heure étudiant"</t>
  </si>
  <si>
    <t>Volume de praticens de terrain</t>
  </si>
  <si>
    <t>Heures équivalent TD</t>
  </si>
  <si>
    <t>- part culture commune</t>
  </si>
  <si>
    <t>- part spécifique au parcours</t>
  </si>
  <si>
    <t>* Dans l'ECUE431, le tutorat du stage premet un encadrement mixte de tuteur. Les 6 heures d'encadrrement sont entendus "par étudiant". Le cout par maquette ne prend pas en compte le tutorat.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</si>
</sst>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rgb="FF000000"/>
      <name val="Calibri"/>
      <family val="2"/>
      <charset val="1"/>
    </font>
    <font>
      <b/>
      <sz val="28"/>
      <color rgb="FFFF0000"/>
      <name val="Calibri"/>
      <family val="2"/>
      <charset val="1"/>
    </font>
    <font>
      <b/>
      <sz val="20"/>
      <color rgb="FF000000"/>
      <name val="Calibri"/>
      <family val="2"/>
      <charset val="1"/>
    </font>
    <font>
      <sz val="12"/>
      <color rgb="FF00B0F0"/>
      <name val="Calibri (Corps)"/>
      <charset val="1"/>
    </font>
    <font>
      <b/>
      <sz val="12"/>
      <color rgb="FF000000"/>
      <name val="Calibri"/>
      <family val="2"/>
      <charset val="1"/>
    </font>
    <font>
      <sz val="12"/>
      <color rgb="FF00B0F0"/>
      <name val="Calibri"/>
      <family val="2"/>
      <charset val="1"/>
    </font>
    <font>
      <sz val="12"/>
      <color rgb="FF002060"/>
      <name val="Calibri"/>
      <family val="2"/>
      <charset val="1"/>
    </font>
    <font>
      <sz val="12"/>
      <color rgb="FF000000"/>
      <name val="Calibri (Corps)"/>
      <charset val="1"/>
    </font>
    <font>
      <b/>
      <i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E2F0D9"/>
        <bgColor rgb="FFE7E6E6"/>
      </patternFill>
    </fill>
    <fill>
      <patternFill patternType="solid">
        <fgColor rgb="FFFBE5D6"/>
        <bgColor rgb="FFE7E6E6"/>
      </patternFill>
    </fill>
    <fill>
      <patternFill patternType="solid">
        <fgColor rgb="FFE7E6E6"/>
        <bgColor rgb="FFE2F0D9"/>
      </patternFill>
    </fill>
    <fill>
      <patternFill patternType="solid">
        <fgColor rgb="FFF2F2F2"/>
        <bgColor rgb="FFE7E6E6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7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0" fillId="0" borderId="2" xfId="0" applyFont="1" applyBorder="1" applyAlignment="1">
      <alignment horizontal="center" vertical="center" textRotation="90"/>
    </xf>
    <xf numFmtId="0" fontId="2" fillId="4" borderId="0" xfId="0" applyFont="1" applyFill="1" applyBorder="1" applyAlignment="1">
      <alignment horizontal="center" vertical="center" textRotation="90"/>
    </xf>
    <xf numFmtId="0" fontId="0" fillId="3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textRotation="90"/>
    </xf>
    <xf numFmtId="0" fontId="0" fillId="0" borderId="0" xfId="0" applyBorder="1" applyAlignment="1">
      <alignment horizontal="right" vertical="center" textRotation="90"/>
    </xf>
    <xf numFmtId="0" fontId="0" fillId="0" borderId="0" xfId="0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right" vertical="center" textRotation="90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vertical="center" wrapText="1"/>
    </xf>
    <xf numFmtId="0" fontId="8" fillId="3" borderId="1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22" xfId="0" applyFont="1" applyBorder="1"/>
    <xf numFmtId="0" fontId="0" fillId="0" borderId="17" xfId="0" applyFont="1" applyBorder="1"/>
    <xf numFmtId="49" fontId="0" fillId="0" borderId="17" xfId="0" applyNumberFormat="1" applyFont="1" applyBorder="1"/>
    <xf numFmtId="49" fontId="0" fillId="0" borderId="27" xfId="0" applyNumberFormat="1" applyFont="1" applyBorder="1"/>
    <xf numFmtId="0" fontId="0" fillId="0" borderId="28" xfId="0" applyBorder="1" applyAlignment="1">
      <alignment horizontal="center" vertical="center"/>
    </xf>
    <xf numFmtId="49" fontId="0" fillId="0" borderId="0" xfId="0" applyNumberFormat="1"/>
    <xf numFmtId="0" fontId="0" fillId="0" borderId="0" xfId="0" applyAlignme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4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E7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8" zoomScale="64" zoomScaleNormal="64" workbookViewId="0">
      <selection activeCell="V17" sqref="V17"/>
    </sheetView>
  </sheetViews>
  <sheetFormatPr baseColWidth="10" defaultColWidth="11" defaultRowHeight="15.75"/>
  <cols>
    <col min="3" max="3" width="50.75" customWidth="1"/>
    <col min="11" max="11" width="46" customWidth="1"/>
    <col min="16" max="16" width="12.75" customWidth="1"/>
  </cols>
  <sheetData>
    <row r="1" spans="1:16" ht="36">
      <c r="C1" s="15"/>
      <c r="D1" s="14" t="s">
        <v>0</v>
      </c>
      <c r="E1" s="14"/>
      <c r="F1" s="14"/>
      <c r="G1" s="14"/>
      <c r="H1" s="14"/>
      <c r="I1" s="14"/>
      <c r="J1" s="14"/>
      <c r="K1" s="14"/>
    </row>
    <row r="2" spans="1:16">
      <c r="O2" s="16"/>
      <c r="P2" s="17"/>
    </row>
    <row r="3" spans="1:16">
      <c r="M3" s="18"/>
      <c r="N3" s="17"/>
    </row>
    <row r="4" spans="1:16" ht="15.6" customHeight="1">
      <c r="B4" s="13" t="s">
        <v>1</v>
      </c>
      <c r="C4" s="13"/>
      <c r="D4" s="13"/>
      <c r="E4" s="13"/>
      <c r="F4" s="13"/>
      <c r="G4" s="13"/>
      <c r="J4" s="12" t="s">
        <v>2</v>
      </c>
      <c r="K4" s="12"/>
      <c r="L4" s="12"/>
      <c r="M4" s="12"/>
      <c r="N4" s="12"/>
      <c r="O4" s="12"/>
    </row>
    <row r="5" spans="1:16">
      <c r="B5" s="13"/>
      <c r="C5" s="13"/>
      <c r="D5" s="13"/>
      <c r="E5" s="13"/>
      <c r="F5" s="13"/>
      <c r="G5" s="13"/>
      <c r="J5" s="12"/>
      <c r="K5" s="12"/>
      <c r="L5" s="12"/>
      <c r="M5" s="12"/>
      <c r="N5" s="12"/>
      <c r="O5" s="12"/>
    </row>
    <row r="7" spans="1:16" ht="58.9" customHeight="1">
      <c r="D7" t="s">
        <v>3</v>
      </c>
      <c r="E7" t="s">
        <v>4</v>
      </c>
      <c r="F7" t="s">
        <v>5</v>
      </c>
      <c r="G7" t="s">
        <v>6</v>
      </c>
      <c r="L7" t="s">
        <v>3</v>
      </c>
      <c r="M7" t="s">
        <v>4</v>
      </c>
      <c r="N7" t="s">
        <v>5</v>
      </c>
      <c r="O7" t="s">
        <v>6</v>
      </c>
    </row>
    <row r="8" spans="1:16" ht="69" customHeight="1">
      <c r="A8" s="11" t="s">
        <v>7</v>
      </c>
      <c r="B8" s="10" t="s">
        <v>8</v>
      </c>
      <c r="C8" s="19" t="s">
        <v>9</v>
      </c>
      <c r="D8" s="20"/>
      <c r="E8" s="21">
        <v>9</v>
      </c>
      <c r="F8" s="22"/>
      <c r="G8" s="23">
        <v>9</v>
      </c>
      <c r="H8" s="24"/>
      <c r="I8" s="11" t="s">
        <v>10</v>
      </c>
      <c r="J8" s="10" t="s">
        <v>11</v>
      </c>
      <c r="K8" s="19" t="s">
        <v>12</v>
      </c>
      <c r="L8" s="20"/>
      <c r="M8" s="21">
        <v>9</v>
      </c>
      <c r="N8" s="22"/>
      <c r="O8" s="23">
        <v>9</v>
      </c>
    </row>
    <row r="9" spans="1:16" ht="69" customHeight="1">
      <c r="A9" s="11"/>
      <c r="B9" s="10"/>
      <c r="C9" s="25" t="s">
        <v>13</v>
      </c>
      <c r="D9" s="26"/>
      <c r="E9" s="27"/>
      <c r="F9" s="28" t="s">
        <v>14</v>
      </c>
      <c r="G9" s="29">
        <v>10</v>
      </c>
      <c r="H9" s="24"/>
      <c r="I9" s="11"/>
      <c r="J9" s="10"/>
      <c r="K9" s="25" t="s">
        <v>15</v>
      </c>
      <c r="L9" s="26"/>
      <c r="M9" s="27"/>
      <c r="N9" s="28" t="s">
        <v>14</v>
      </c>
      <c r="O9" s="29">
        <v>10</v>
      </c>
    </row>
    <row r="10" spans="1:16" ht="69" customHeight="1">
      <c r="A10" s="11"/>
      <c r="B10" s="10"/>
      <c r="C10" s="25" t="s">
        <v>16</v>
      </c>
      <c r="D10" s="26">
        <v>10</v>
      </c>
      <c r="E10" s="30">
        <v>4</v>
      </c>
      <c r="F10" s="28"/>
      <c r="G10" s="29">
        <v>14</v>
      </c>
      <c r="H10" s="24"/>
      <c r="I10" s="11"/>
      <c r="J10" s="10"/>
      <c r="K10" s="25" t="s">
        <v>17</v>
      </c>
      <c r="L10" s="26">
        <v>6</v>
      </c>
      <c r="M10" s="30">
        <v>2</v>
      </c>
      <c r="N10" s="28"/>
      <c r="O10" s="29">
        <v>8</v>
      </c>
    </row>
    <row r="11" spans="1:16">
      <c r="A11" s="11"/>
      <c r="B11" s="10"/>
      <c r="C11" s="31" t="s">
        <v>18</v>
      </c>
      <c r="D11" s="32"/>
      <c r="E11" s="33"/>
      <c r="F11" s="34">
        <v>12</v>
      </c>
      <c r="G11" s="35">
        <v>12</v>
      </c>
      <c r="H11" s="36"/>
      <c r="I11" s="11"/>
      <c r="J11" s="10"/>
      <c r="K11" s="31" t="s">
        <v>18</v>
      </c>
      <c r="L11" s="32"/>
      <c r="M11" s="33"/>
      <c r="N11" s="34">
        <v>12</v>
      </c>
      <c r="O11" s="35">
        <v>12</v>
      </c>
    </row>
    <row r="12" spans="1:16">
      <c r="A12" s="11"/>
      <c r="B12" s="37"/>
      <c r="C12" s="38"/>
      <c r="D12" s="18"/>
      <c r="E12" s="18"/>
      <c r="F12" s="18" t="s">
        <v>19</v>
      </c>
      <c r="G12" s="24">
        <f>SUM(G8:G11)</f>
        <v>45</v>
      </c>
      <c r="H12" s="36"/>
      <c r="I12" s="11"/>
      <c r="J12" s="37"/>
      <c r="K12" s="39"/>
      <c r="L12" s="40"/>
      <c r="M12" s="24"/>
      <c r="N12" s="41" t="s">
        <v>19</v>
      </c>
      <c r="O12" s="18">
        <f>SUM(O8:O11)</f>
        <v>39</v>
      </c>
    </row>
    <row r="13" spans="1:16" ht="79.150000000000006" customHeight="1">
      <c r="A13" s="11"/>
      <c r="B13" s="9" t="s">
        <v>20</v>
      </c>
      <c r="C13" s="19" t="s">
        <v>21</v>
      </c>
      <c r="D13" s="20">
        <v>14</v>
      </c>
      <c r="E13" s="21">
        <v>6</v>
      </c>
      <c r="F13" s="22"/>
      <c r="G13" s="23">
        <v>20</v>
      </c>
      <c r="H13" s="36"/>
      <c r="I13" s="11"/>
      <c r="J13" s="9" t="s">
        <v>22</v>
      </c>
      <c r="K13" s="42" t="s">
        <v>23</v>
      </c>
      <c r="L13" s="20">
        <v>6</v>
      </c>
      <c r="M13" s="21" t="s">
        <v>24</v>
      </c>
      <c r="N13" s="22"/>
      <c r="O13" s="23">
        <v>20</v>
      </c>
    </row>
    <row r="14" spans="1:16" ht="79.150000000000006" customHeight="1">
      <c r="A14" s="11"/>
      <c r="B14" s="9"/>
      <c r="C14" s="43" t="s">
        <v>25</v>
      </c>
      <c r="D14" s="44"/>
      <c r="E14" s="45">
        <v>18</v>
      </c>
      <c r="F14" s="46"/>
      <c r="G14" s="47">
        <v>18</v>
      </c>
      <c r="H14" s="36"/>
      <c r="I14" s="11"/>
      <c r="J14" s="9"/>
      <c r="K14" s="43" t="s">
        <v>26</v>
      </c>
      <c r="L14" s="44"/>
      <c r="M14" s="48">
        <v>18</v>
      </c>
      <c r="N14" s="46"/>
      <c r="O14" s="47">
        <v>18</v>
      </c>
      <c r="P14" s="49"/>
    </row>
    <row r="15" spans="1:16">
      <c r="A15" s="11"/>
      <c r="B15" s="50"/>
      <c r="C15" s="38"/>
      <c r="D15" s="18"/>
      <c r="E15" s="18"/>
      <c r="F15" s="18" t="s">
        <v>19</v>
      </c>
      <c r="G15" s="18">
        <f>SUM(G13:G14)</f>
        <v>38</v>
      </c>
      <c r="I15" s="11"/>
      <c r="J15" s="50"/>
      <c r="K15" s="38"/>
      <c r="L15" s="18"/>
      <c r="M15" s="18"/>
      <c r="N15" s="18" t="s">
        <v>19</v>
      </c>
      <c r="O15" s="18">
        <f>SUM(O13:O14)</f>
        <v>38</v>
      </c>
    </row>
    <row r="16" spans="1:16" ht="57" customHeight="1">
      <c r="A16" s="11"/>
      <c r="B16" s="9" t="s">
        <v>27</v>
      </c>
      <c r="C16" s="8" t="s">
        <v>28</v>
      </c>
      <c r="D16" s="7">
        <v>2</v>
      </c>
      <c r="E16" s="6" t="s">
        <v>29</v>
      </c>
      <c r="F16" s="5"/>
      <c r="G16" s="4">
        <v>35</v>
      </c>
      <c r="H16" s="53"/>
      <c r="I16" s="11"/>
      <c r="J16" s="9" t="s">
        <v>30</v>
      </c>
      <c r="K16" s="8" t="s">
        <v>31</v>
      </c>
      <c r="L16" s="54">
        <v>4</v>
      </c>
      <c r="M16" s="55"/>
      <c r="N16" s="56">
        <v>14</v>
      </c>
      <c r="O16" s="4">
        <v>36</v>
      </c>
    </row>
    <row r="17" spans="1:16" ht="57" customHeight="1">
      <c r="A17" s="11"/>
      <c r="B17" s="9"/>
      <c r="C17" s="8"/>
      <c r="D17" s="7"/>
      <c r="E17" s="6"/>
      <c r="F17" s="5"/>
      <c r="G17" s="4"/>
      <c r="H17" s="53"/>
      <c r="I17" s="11"/>
      <c r="J17" s="9"/>
      <c r="K17" s="8"/>
      <c r="L17" s="26"/>
      <c r="M17" s="30">
        <v>6</v>
      </c>
      <c r="N17" s="28"/>
      <c r="O17" s="4"/>
    </row>
    <row r="18" spans="1:16" ht="57" customHeight="1">
      <c r="A18" s="11"/>
      <c r="B18" s="9"/>
      <c r="C18" s="8"/>
      <c r="D18" s="57">
        <v>6</v>
      </c>
      <c r="E18" s="58">
        <v>9</v>
      </c>
      <c r="F18" s="59">
        <v>12</v>
      </c>
      <c r="G18" s="4"/>
      <c r="H18" s="53"/>
      <c r="I18" s="11"/>
      <c r="J18" s="9"/>
      <c r="K18" s="8"/>
      <c r="L18" s="26">
        <v>8</v>
      </c>
      <c r="M18" s="30">
        <v>4</v>
      </c>
      <c r="N18" s="28"/>
      <c r="O18" s="4"/>
    </row>
    <row r="19" spans="1:16" ht="57" customHeight="1">
      <c r="A19" s="11"/>
      <c r="B19" s="9"/>
      <c r="C19" s="60" t="s">
        <v>32</v>
      </c>
      <c r="D19" s="26">
        <v>2</v>
      </c>
      <c r="E19" s="27"/>
      <c r="F19" s="28" t="s">
        <v>33</v>
      </c>
      <c r="G19" s="29">
        <v>18</v>
      </c>
      <c r="H19" s="36"/>
      <c r="I19" s="11"/>
      <c r="J19" s="9"/>
      <c r="K19" s="60" t="s">
        <v>34</v>
      </c>
      <c r="L19" s="26">
        <v>4</v>
      </c>
      <c r="M19" s="61" t="s">
        <v>35</v>
      </c>
      <c r="N19" s="28"/>
      <c r="O19" s="29">
        <v>16</v>
      </c>
    </row>
    <row r="20" spans="1:16" ht="57" customHeight="1">
      <c r="A20" s="11"/>
      <c r="B20" s="9"/>
      <c r="C20" s="3" t="s">
        <v>36</v>
      </c>
      <c r="D20" s="2"/>
      <c r="E20" s="1" t="s">
        <v>37</v>
      </c>
      <c r="F20" s="105"/>
      <c r="G20" s="106">
        <v>18</v>
      </c>
      <c r="H20" s="53"/>
      <c r="I20" s="11"/>
      <c r="J20" s="9"/>
      <c r="K20" s="107" t="s">
        <v>38</v>
      </c>
      <c r="L20" s="26"/>
      <c r="M20" s="61" t="s">
        <v>39</v>
      </c>
      <c r="N20" s="28"/>
      <c r="O20" s="106">
        <v>18</v>
      </c>
    </row>
    <row r="21" spans="1:16" ht="57" customHeight="1">
      <c r="A21" s="11"/>
      <c r="B21" s="9"/>
      <c r="C21" s="3"/>
      <c r="D21" s="2"/>
      <c r="E21" s="1"/>
      <c r="F21" s="105"/>
      <c r="G21" s="106"/>
      <c r="H21" s="53"/>
      <c r="I21" s="11"/>
      <c r="J21" s="9"/>
      <c r="K21" s="107"/>
      <c r="L21" s="26"/>
      <c r="M21" s="30">
        <v>6</v>
      </c>
      <c r="N21" s="28"/>
      <c r="O21" s="106"/>
    </row>
    <row r="22" spans="1:16" ht="57" customHeight="1">
      <c r="A22" s="11"/>
      <c r="B22" s="9"/>
      <c r="C22" s="3"/>
      <c r="D22" s="2"/>
      <c r="E22" s="1"/>
      <c r="F22" s="105"/>
      <c r="G22" s="106"/>
      <c r="H22" s="53"/>
      <c r="I22" s="11"/>
      <c r="J22" s="9"/>
      <c r="K22" s="107"/>
      <c r="L22" s="44"/>
      <c r="M22" s="63">
        <v>6</v>
      </c>
      <c r="N22" s="46"/>
      <c r="O22" s="106"/>
      <c r="P22" s="64"/>
    </row>
    <row r="23" spans="1:16">
      <c r="A23" s="11"/>
      <c r="B23" s="50"/>
      <c r="C23" s="38"/>
      <c r="E23" s="18"/>
      <c r="F23" s="18" t="s">
        <v>19</v>
      </c>
      <c r="G23" s="36">
        <f>SUM(G16:G20)</f>
        <v>71</v>
      </c>
      <c r="H23" s="36"/>
      <c r="I23" s="11"/>
      <c r="J23" s="50"/>
      <c r="K23" s="38"/>
      <c r="L23" s="18"/>
      <c r="M23" s="18"/>
      <c r="N23" s="18" t="s">
        <v>19</v>
      </c>
      <c r="O23" s="65">
        <f>SUM(O16:O20)</f>
        <v>70</v>
      </c>
    </row>
    <row r="24" spans="1:16" ht="55.9" customHeight="1">
      <c r="A24" s="11"/>
      <c r="B24" s="9" t="s">
        <v>40</v>
      </c>
      <c r="C24" s="66" t="s">
        <v>41</v>
      </c>
      <c r="D24" s="54">
        <v>20</v>
      </c>
      <c r="E24" s="67">
        <v>24</v>
      </c>
      <c r="F24" s="56">
        <v>6</v>
      </c>
      <c r="G24" s="52">
        <v>50</v>
      </c>
      <c r="H24" s="36"/>
      <c r="I24" s="11"/>
      <c r="J24" s="9" t="s">
        <v>42</v>
      </c>
      <c r="K24" s="66" t="s">
        <v>43</v>
      </c>
      <c r="L24" s="54">
        <v>8</v>
      </c>
      <c r="M24" s="67">
        <v>26</v>
      </c>
      <c r="N24" s="56">
        <v>6</v>
      </c>
      <c r="O24" s="52">
        <v>40</v>
      </c>
    </row>
    <row r="25" spans="1:16" ht="55.9" customHeight="1">
      <c r="A25" s="11"/>
      <c r="B25" s="9"/>
      <c r="C25" s="62" t="s">
        <v>44</v>
      </c>
      <c r="D25" s="44">
        <v>20</v>
      </c>
      <c r="E25" s="48">
        <v>24</v>
      </c>
      <c r="F25" s="46">
        <v>6</v>
      </c>
      <c r="G25" s="47">
        <v>50</v>
      </c>
      <c r="H25" s="36"/>
      <c r="I25" s="11"/>
      <c r="J25" s="9"/>
      <c r="K25" s="62" t="s">
        <v>45</v>
      </c>
      <c r="L25" s="44">
        <v>8</v>
      </c>
      <c r="M25" s="48">
        <v>46</v>
      </c>
      <c r="N25" s="46">
        <v>6</v>
      </c>
      <c r="O25" s="47">
        <v>60</v>
      </c>
    </row>
    <row r="26" spans="1:16">
      <c r="F26" s="18" t="s">
        <v>19</v>
      </c>
      <c r="G26" s="18">
        <f>SUM(G24:G25)</f>
        <v>100</v>
      </c>
      <c r="N26" s="18" t="s">
        <v>19</v>
      </c>
      <c r="O26" s="17">
        <f>SUM(O24:O25)</f>
        <v>100</v>
      </c>
    </row>
    <row r="29" spans="1:16">
      <c r="D29" s="68"/>
      <c r="E29" s="68"/>
      <c r="F29" s="69"/>
      <c r="G29" s="69"/>
      <c r="H29" s="69"/>
      <c r="I29" s="70"/>
      <c r="J29" s="70"/>
      <c r="K29" s="70"/>
      <c r="L29" s="68"/>
      <c r="M29" s="68"/>
      <c r="N29" s="69"/>
      <c r="O29" s="69"/>
    </row>
    <row r="30" spans="1:16">
      <c r="D30" s="68"/>
      <c r="E30" s="68"/>
      <c r="F30" s="68"/>
      <c r="G30" s="68"/>
      <c r="H30" s="68"/>
      <c r="I30" s="70"/>
      <c r="J30" s="70"/>
      <c r="K30" s="70"/>
      <c r="L30" s="68"/>
      <c r="M30" s="68"/>
      <c r="N30" s="68"/>
      <c r="O30" s="68"/>
    </row>
    <row r="31" spans="1:16"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</sheetData>
  <mergeCells count="27">
    <mergeCell ref="B24:B25"/>
    <mergeCell ref="J24:J25"/>
    <mergeCell ref="K16:K18"/>
    <mergeCell ref="O16:O18"/>
    <mergeCell ref="C20:C22"/>
    <mergeCell ref="D20:D22"/>
    <mergeCell ref="E20:E22"/>
    <mergeCell ref="F20:F22"/>
    <mergeCell ref="G20:G22"/>
    <mergeCell ref="K20:K22"/>
    <mergeCell ref="O20:O22"/>
    <mergeCell ref="D1:K1"/>
    <mergeCell ref="B4:G5"/>
    <mergeCell ref="J4:O5"/>
    <mergeCell ref="A8:A25"/>
    <mergeCell ref="B8:B11"/>
    <mergeCell ref="I8:I25"/>
    <mergeCell ref="J8:J11"/>
    <mergeCell ref="B13:B14"/>
    <mergeCell ref="J13:J14"/>
    <mergeCell ref="B16:B22"/>
    <mergeCell ref="C16:C18"/>
    <mergeCell ref="D16:D17"/>
    <mergeCell ref="E16:E17"/>
    <mergeCell ref="F16:F17"/>
    <mergeCell ref="G16:G18"/>
    <mergeCell ref="J16:J22"/>
  </mergeCells>
  <conditionalFormatting sqref="N2">
    <cfRule type="cellIs" dxfId="3" priority="2" operator="greaterThanOrEqual">
      <formula>0</formula>
    </cfRule>
    <cfRule type="cellIs" dxfId="2" priority="3" operator="lessThan">
      <formula>0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8" zoomScale="75" zoomScaleNormal="75" workbookViewId="0">
      <selection activeCell="K17" sqref="K17:K20"/>
    </sheetView>
  </sheetViews>
  <sheetFormatPr baseColWidth="10" defaultColWidth="11" defaultRowHeight="15.75"/>
  <cols>
    <col min="3" max="3" width="37.5" customWidth="1"/>
    <col min="4" max="4" width="12.5" customWidth="1"/>
    <col min="11" max="11" width="36.75" customWidth="1"/>
  </cols>
  <sheetData>
    <row r="1" spans="1:16" ht="36">
      <c r="C1" s="15"/>
      <c r="D1" s="14" t="s">
        <v>0</v>
      </c>
      <c r="E1" s="14"/>
      <c r="F1" s="14"/>
      <c r="G1" s="14"/>
      <c r="H1" s="14"/>
      <c r="I1" s="14"/>
      <c r="J1" s="14"/>
      <c r="K1" s="14"/>
    </row>
    <row r="2" spans="1:16">
      <c r="O2" s="16"/>
      <c r="P2" s="17"/>
    </row>
    <row r="3" spans="1:16">
      <c r="M3" s="18"/>
      <c r="N3" s="17"/>
    </row>
    <row r="4" spans="1:16" ht="15.6" customHeight="1">
      <c r="B4" s="13" t="s">
        <v>1</v>
      </c>
      <c r="C4" s="13"/>
      <c r="D4" s="13"/>
      <c r="E4" s="13"/>
      <c r="F4" s="13"/>
      <c r="G4" s="13"/>
      <c r="J4" s="12" t="s">
        <v>2</v>
      </c>
      <c r="K4" s="12"/>
      <c r="L4" s="12"/>
      <c r="M4" s="12"/>
      <c r="N4" s="12"/>
      <c r="O4" s="12"/>
    </row>
    <row r="5" spans="1:16">
      <c r="B5" s="13"/>
      <c r="C5" s="13"/>
      <c r="D5" s="13"/>
      <c r="E5" s="13"/>
      <c r="F5" s="13"/>
      <c r="G5" s="13"/>
      <c r="J5" s="12"/>
      <c r="K5" s="12"/>
      <c r="L5" s="12"/>
      <c r="M5" s="12"/>
      <c r="N5" s="12"/>
      <c r="O5" s="12"/>
    </row>
    <row r="7" spans="1:16">
      <c r="D7" t="s">
        <v>3</v>
      </c>
      <c r="E7" t="s">
        <v>4</v>
      </c>
      <c r="F7" t="s">
        <v>5</v>
      </c>
      <c r="G7" t="s">
        <v>6</v>
      </c>
    </row>
    <row r="8" spans="1:16" ht="79.150000000000006" customHeight="1">
      <c r="A8" s="11" t="s">
        <v>46</v>
      </c>
      <c r="B8" s="10" t="s">
        <v>47</v>
      </c>
      <c r="C8" s="19" t="s">
        <v>48</v>
      </c>
      <c r="D8" s="20"/>
      <c r="E8" s="71">
        <v>9</v>
      </c>
      <c r="F8" s="22"/>
      <c r="G8" s="23">
        <v>9</v>
      </c>
      <c r="H8" s="24"/>
      <c r="I8" s="72"/>
      <c r="J8" s="73"/>
      <c r="K8" s="74"/>
      <c r="L8" s="53"/>
      <c r="M8" s="53"/>
      <c r="N8" s="53"/>
      <c r="O8" s="53"/>
    </row>
    <row r="9" spans="1:16" ht="79.150000000000006" customHeight="1">
      <c r="A9" s="11"/>
      <c r="B9" s="10"/>
      <c r="C9" s="25" t="s">
        <v>49</v>
      </c>
      <c r="D9" s="26">
        <v>2</v>
      </c>
      <c r="E9" s="30">
        <v>5</v>
      </c>
      <c r="F9" s="28"/>
      <c r="G9" s="29">
        <v>7</v>
      </c>
      <c r="H9" s="24"/>
      <c r="I9" s="72"/>
      <c r="J9" s="73"/>
      <c r="K9" s="74"/>
      <c r="L9" s="53"/>
      <c r="M9" s="53"/>
      <c r="N9" s="53"/>
      <c r="O9" s="53"/>
    </row>
    <row r="10" spans="1:16">
      <c r="A10" s="11"/>
      <c r="B10" s="10"/>
      <c r="C10" s="31" t="s">
        <v>18</v>
      </c>
      <c r="D10" s="32"/>
      <c r="E10" s="33"/>
      <c r="F10" s="75">
        <v>12</v>
      </c>
      <c r="G10" s="35">
        <v>12</v>
      </c>
      <c r="H10" s="24"/>
      <c r="I10" s="72"/>
      <c r="J10" s="73"/>
      <c r="K10" s="76"/>
      <c r="L10" s="53"/>
      <c r="M10" s="53"/>
      <c r="N10" s="53"/>
      <c r="O10" s="53"/>
    </row>
    <row r="11" spans="1:16">
      <c r="A11" s="11"/>
      <c r="B11" s="37"/>
      <c r="C11" s="38"/>
      <c r="D11" s="18"/>
      <c r="E11" s="18"/>
      <c r="F11" s="18" t="s">
        <v>19</v>
      </c>
      <c r="G11" s="18">
        <f>SUM(G8:G10)</f>
        <v>28</v>
      </c>
      <c r="H11" s="18"/>
      <c r="I11" s="72"/>
      <c r="J11" s="77"/>
      <c r="K11" s="76"/>
      <c r="L11" s="53"/>
      <c r="M11" s="53"/>
      <c r="N11" s="24"/>
      <c r="O11" s="53"/>
    </row>
    <row r="12" spans="1:16" ht="84" customHeight="1">
      <c r="A12" s="11"/>
      <c r="B12" s="9" t="s">
        <v>50</v>
      </c>
      <c r="C12" s="51" t="s">
        <v>51</v>
      </c>
      <c r="D12" s="54">
        <v>2</v>
      </c>
      <c r="E12" s="55">
        <v>18</v>
      </c>
      <c r="F12" s="56"/>
      <c r="G12" s="52">
        <v>20</v>
      </c>
      <c r="H12" s="24"/>
      <c r="I12" s="72"/>
      <c r="J12" s="78"/>
      <c r="K12" s="79"/>
      <c r="L12" s="53"/>
      <c r="M12" s="53"/>
      <c r="N12" s="53"/>
      <c r="O12" s="53"/>
    </row>
    <row r="13" spans="1:16" ht="84" customHeight="1">
      <c r="A13" s="11"/>
      <c r="B13" s="9"/>
      <c r="C13" s="43" t="s">
        <v>52</v>
      </c>
      <c r="D13" s="44"/>
      <c r="E13" s="48" t="s">
        <v>53</v>
      </c>
      <c r="F13" s="46"/>
      <c r="G13" s="47">
        <v>20</v>
      </c>
      <c r="H13" s="24"/>
      <c r="I13" s="72"/>
      <c r="J13" s="78"/>
      <c r="K13" s="79"/>
      <c r="L13" s="53"/>
      <c r="M13" s="53"/>
      <c r="N13" s="53"/>
      <c r="O13" s="53"/>
    </row>
    <row r="14" spans="1:16">
      <c r="A14" s="11"/>
      <c r="B14" s="50"/>
      <c r="C14" s="38"/>
      <c r="D14" s="18"/>
      <c r="E14" s="18"/>
      <c r="F14" s="18" t="s">
        <v>19</v>
      </c>
      <c r="G14" s="18">
        <f>SUM(G12:G13)</f>
        <v>40</v>
      </c>
      <c r="H14" s="18"/>
      <c r="I14" s="72"/>
      <c r="J14" s="50"/>
      <c r="K14" s="38"/>
      <c r="L14" t="s">
        <v>3</v>
      </c>
      <c r="M14" t="s">
        <v>4</v>
      </c>
      <c r="N14" t="s">
        <v>5</v>
      </c>
      <c r="O14" t="s">
        <v>6</v>
      </c>
    </row>
    <row r="15" spans="1:16" ht="34.15" customHeight="1">
      <c r="A15" s="11"/>
      <c r="B15" s="9" t="s">
        <v>54</v>
      </c>
      <c r="C15" s="108" t="s">
        <v>55</v>
      </c>
      <c r="D15" s="109"/>
      <c r="E15" s="110">
        <v>10</v>
      </c>
      <c r="F15" s="111"/>
      <c r="G15" s="112">
        <v>10</v>
      </c>
      <c r="H15" s="24"/>
      <c r="I15" s="11" t="s">
        <v>56</v>
      </c>
      <c r="J15" s="9" t="s">
        <v>57</v>
      </c>
      <c r="K15" s="113" t="s">
        <v>58</v>
      </c>
      <c r="L15" s="7">
        <v>4</v>
      </c>
      <c r="M15" s="114" t="s">
        <v>59</v>
      </c>
      <c r="N15" s="115">
        <v>15</v>
      </c>
      <c r="O15" s="116">
        <v>49</v>
      </c>
      <c r="P15" s="80"/>
    </row>
    <row r="16" spans="1:16">
      <c r="A16" s="11"/>
      <c r="B16" s="9"/>
      <c r="C16" s="108"/>
      <c r="D16" s="109"/>
      <c r="E16" s="110"/>
      <c r="F16" s="111"/>
      <c r="G16" s="112"/>
      <c r="H16" s="24"/>
      <c r="I16" s="11"/>
      <c r="J16" s="9"/>
      <c r="K16" s="113"/>
      <c r="L16" s="7"/>
      <c r="M16" s="114"/>
      <c r="N16" s="115"/>
      <c r="O16" s="116"/>
      <c r="P16" s="80"/>
    </row>
    <row r="17" spans="1:16">
      <c r="A17" s="11"/>
      <c r="B17" s="9"/>
      <c r="C17" s="60" t="s">
        <v>60</v>
      </c>
      <c r="D17" s="26"/>
      <c r="E17" s="27"/>
      <c r="F17" s="81">
        <v>14</v>
      </c>
      <c r="G17" s="29">
        <v>14</v>
      </c>
      <c r="H17" s="24"/>
      <c r="I17" s="11"/>
      <c r="J17" s="9"/>
      <c r="K17" s="3" t="s">
        <v>61</v>
      </c>
      <c r="L17" s="2"/>
      <c r="M17" s="117"/>
      <c r="N17" s="118" t="s">
        <v>62</v>
      </c>
      <c r="O17" s="106">
        <v>6</v>
      </c>
      <c r="P17" s="80"/>
    </row>
    <row r="18" spans="1:16" ht="15.6" customHeight="1">
      <c r="A18" s="11"/>
      <c r="B18" s="9"/>
      <c r="C18" s="107" t="s">
        <v>63</v>
      </c>
      <c r="D18" s="26">
        <v>6</v>
      </c>
      <c r="E18" s="27" t="s">
        <v>64</v>
      </c>
      <c r="F18" s="28"/>
      <c r="G18" s="106">
        <v>44</v>
      </c>
      <c r="H18" s="24"/>
      <c r="I18" s="11"/>
      <c r="J18" s="9"/>
      <c r="K18" s="3"/>
      <c r="L18" s="2"/>
      <c r="M18" s="117"/>
      <c r="N18" s="118"/>
      <c r="O18" s="106"/>
      <c r="P18" s="80"/>
    </row>
    <row r="19" spans="1:16">
      <c r="A19" s="11"/>
      <c r="B19" s="9"/>
      <c r="C19" s="107"/>
      <c r="D19" s="57"/>
      <c r="E19" s="82" t="s">
        <v>65</v>
      </c>
      <c r="F19" s="59">
        <v>10</v>
      </c>
      <c r="G19" s="106"/>
      <c r="H19" s="24"/>
      <c r="I19" s="11"/>
      <c r="J19" s="9"/>
      <c r="K19" s="3"/>
      <c r="L19" s="2"/>
      <c r="M19" s="117"/>
      <c r="N19" s="118"/>
      <c r="O19" s="106"/>
      <c r="P19" s="80"/>
    </row>
    <row r="20" spans="1:16" ht="81" customHeight="1">
      <c r="A20" s="11"/>
      <c r="B20" s="9"/>
      <c r="C20" s="107"/>
      <c r="D20" s="32"/>
      <c r="E20" s="83" t="s">
        <v>66</v>
      </c>
      <c r="F20" s="34"/>
      <c r="G20" s="106"/>
      <c r="H20" s="24"/>
      <c r="I20" s="11"/>
      <c r="J20" s="9"/>
      <c r="K20" s="3"/>
      <c r="L20" s="2"/>
      <c r="M20" s="117"/>
      <c r="N20" s="118"/>
      <c r="O20" s="106"/>
    </row>
    <row r="21" spans="1:16">
      <c r="A21" s="11"/>
      <c r="B21" s="50"/>
      <c r="C21" s="38"/>
      <c r="D21" s="18"/>
      <c r="E21" s="18"/>
      <c r="F21" s="18" t="s">
        <v>19</v>
      </c>
      <c r="G21" s="18">
        <f>SUM(G15:G18)</f>
        <v>68</v>
      </c>
      <c r="H21" s="18"/>
      <c r="I21" s="11"/>
      <c r="J21" s="50"/>
      <c r="K21" s="38"/>
      <c r="L21" s="17"/>
      <c r="M21" s="17"/>
      <c r="N21" s="18" t="s">
        <v>19</v>
      </c>
      <c r="O21" s="17">
        <f>SUM(O15:O20)</f>
        <v>55</v>
      </c>
    </row>
    <row r="22" spans="1:16" ht="46.15" customHeight="1">
      <c r="A22" s="11"/>
      <c r="B22" s="9" t="s">
        <v>67</v>
      </c>
      <c r="C22" s="66" t="s">
        <v>68</v>
      </c>
      <c r="D22" s="54">
        <v>12</v>
      </c>
      <c r="E22" s="55"/>
      <c r="F22" s="84">
        <v>20</v>
      </c>
      <c r="G22" s="52">
        <v>32</v>
      </c>
      <c r="H22" s="24"/>
      <c r="I22" s="11"/>
      <c r="J22" s="9" t="s">
        <v>69</v>
      </c>
      <c r="K22" s="51" t="s">
        <v>70</v>
      </c>
      <c r="L22" s="54">
        <v>2</v>
      </c>
      <c r="M22" s="85">
        <v>30</v>
      </c>
      <c r="N22" s="84">
        <v>25</v>
      </c>
      <c r="O22" s="52">
        <v>57</v>
      </c>
    </row>
    <row r="23" spans="1:16" ht="46.15" customHeight="1">
      <c r="A23" s="11"/>
      <c r="B23" s="9"/>
      <c r="C23" s="62" t="s">
        <v>71</v>
      </c>
      <c r="D23" s="44">
        <v>12</v>
      </c>
      <c r="E23" s="86"/>
      <c r="F23" s="87">
        <v>20</v>
      </c>
      <c r="G23" s="47">
        <v>32</v>
      </c>
      <c r="H23" s="24"/>
      <c r="I23" s="11"/>
      <c r="J23" s="9"/>
      <c r="K23" s="88" t="s">
        <v>72</v>
      </c>
      <c r="L23" s="89">
        <v>2</v>
      </c>
      <c r="M23" s="90"/>
      <c r="N23" s="91" t="s">
        <v>73</v>
      </c>
      <c r="O23" s="92">
        <v>18</v>
      </c>
    </row>
    <row r="24" spans="1:16">
      <c r="F24" s="18" t="s">
        <v>19</v>
      </c>
      <c r="G24">
        <f>SUM(G22:G23)</f>
        <v>64</v>
      </c>
      <c r="J24" s="9"/>
      <c r="K24" s="93" t="s">
        <v>74</v>
      </c>
      <c r="L24" s="94"/>
      <c r="M24" s="95"/>
      <c r="N24" s="46">
        <v>30</v>
      </c>
      <c r="O24" s="47">
        <v>30</v>
      </c>
    </row>
    <row r="25" spans="1:16">
      <c r="N25" s="18" t="s">
        <v>19</v>
      </c>
      <c r="O25" s="18">
        <f>SUM(O22:O24)</f>
        <v>105</v>
      </c>
    </row>
    <row r="27" spans="1:16">
      <c r="D27" s="18"/>
      <c r="E27" s="18"/>
      <c r="F27" s="69"/>
      <c r="G27" s="96"/>
      <c r="H27" s="96"/>
      <c r="L27" s="18"/>
      <c r="M27" s="18"/>
      <c r="N27" s="69"/>
      <c r="O27" s="96"/>
    </row>
    <row r="28" spans="1:16">
      <c r="D28" s="18"/>
      <c r="E28" s="18"/>
      <c r="F28" s="97"/>
      <c r="G28" s="18"/>
      <c r="H28" s="18"/>
      <c r="K28" s="98" t="s">
        <v>75</v>
      </c>
      <c r="L28" s="91">
        <v>861</v>
      </c>
      <c r="M28" s="18"/>
      <c r="N28" s="97"/>
      <c r="O28" s="18"/>
    </row>
    <row r="29" spans="1:16">
      <c r="K29" s="99" t="s">
        <v>76</v>
      </c>
      <c r="L29" s="41">
        <v>261</v>
      </c>
    </row>
    <row r="30" spans="1:16">
      <c r="K30" s="99" t="s">
        <v>77</v>
      </c>
      <c r="L30" s="41"/>
    </row>
    <row r="31" spans="1:16">
      <c r="K31" s="100" t="s">
        <v>78</v>
      </c>
      <c r="L31" s="41">
        <v>171</v>
      </c>
    </row>
    <row r="32" spans="1:16">
      <c r="K32" s="101" t="s">
        <v>79</v>
      </c>
      <c r="L32" s="102">
        <v>680</v>
      </c>
    </row>
    <row r="33" spans="2:15">
      <c r="K33" s="103"/>
    </row>
    <row r="34" spans="2:15" ht="31.9" customHeight="1">
      <c r="J34" s="119" t="s">
        <v>80</v>
      </c>
      <c r="K34" s="119"/>
      <c r="L34" s="119"/>
      <c r="M34" s="119"/>
      <c r="N34" s="119"/>
      <c r="O34" s="119"/>
    </row>
    <row r="35" spans="2:15">
      <c r="B35" s="104"/>
    </row>
  </sheetData>
  <mergeCells count="29">
    <mergeCell ref="C18:C20"/>
    <mergeCell ref="G18:G20"/>
    <mergeCell ref="B22:B23"/>
    <mergeCell ref="J22:J24"/>
    <mergeCell ref="J34:O34"/>
    <mergeCell ref="M15:M16"/>
    <mergeCell ref="N15:N16"/>
    <mergeCell ref="O15:O16"/>
    <mergeCell ref="K17:K20"/>
    <mergeCell ref="L17:L20"/>
    <mergeCell ref="M17:M20"/>
    <mergeCell ref="N17:N20"/>
    <mergeCell ref="O17:O20"/>
    <mergeCell ref="D1:K1"/>
    <mergeCell ref="B4:G5"/>
    <mergeCell ref="J4:O5"/>
    <mergeCell ref="A8:A23"/>
    <mergeCell ref="B8:B10"/>
    <mergeCell ref="B12:B13"/>
    <mergeCell ref="B15:B20"/>
    <mergeCell ref="C15:C16"/>
    <mergeCell ref="D15:D16"/>
    <mergeCell ref="E15:E16"/>
    <mergeCell ref="F15:F16"/>
    <mergeCell ref="G15:G16"/>
    <mergeCell ref="I15:I23"/>
    <mergeCell ref="J15:J20"/>
    <mergeCell ref="K15:K16"/>
    <mergeCell ref="L15:L16"/>
  </mergeCells>
  <conditionalFormatting sqref="N2">
    <cfRule type="cellIs" dxfId="1" priority="2" operator="greaterThanOrEqual">
      <formula>0</formula>
    </cfRule>
    <cfRule type="cellIs" dxfId="0" priority="3" operator="lessThan">
      <formula>0</formula>
    </cfRule>
  </conditionalFormatting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Master 1 EPS</vt:lpstr>
      <vt:lpstr>Master 2 EPS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COURTIN Sabine</cp:lastModifiedBy>
  <cp:revision>0</cp:revision>
  <dcterms:created xsi:type="dcterms:W3CDTF">2020-12-21T09:12:20Z</dcterms:created>
  <dcterms:modified xsi:type="dcterms:W3CDTF">2021-09-13T11:29:36Z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